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wmatthe\Desktop\MAU2e_JWM\Excel Templates\"/>
    </mc:Choice>
  </mc:AlternateContent>
  <bookViews>
    <workbookView xWindow="0" yWindow="0" windowWidth="16910" windowHeight="13010" activeTab="1"/>
  </bookViews>
  <sheets>
    <sheet name="Color legend" sheetId="1" r:id="rId1"/>
    <sheet name="E12-3A" sheetId="2" r:id="rId2"/>
    <sheet name="E12-5A" sheetId="6" r:id="rId3"/>
    <sheet name="E12-6A" sheetId="3" r:id="rId4"/>
    <sheet name="E12-8B" sheetId="4" r:id="rId5"/>
    <sheet name="P12-2B" sheetId="5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5" l="1"/>
  <c r="F35" i="5"/>
  <c r="G35" i="5"/>
  <c r="H35" i="5"/>
  <c r="I35" i="5"/>
  <c r="D35" i="5"/>
  <c r="I24" i="5"/>
  <c r="H24" i="5"/>
  <c r="G24" i="5"/>
  <c r="F24" i="5"/>
  <c r="E24" i="5"/>
  <c r="I23" i="5"/>
  <c r="H23" i="5"/>
  <c r="G23" i="5"/>
  <c r="F23" i="5"/>
  <c r="E23" i="5"/>
  <c r="D23" i="5"/>
  <c r="D24" i="5" s="1"/>
</calcChain>
</file>

<file path=xl/sharedStrings.xml><?xml version="1.0" encoding="utf-8"?>
<sst xmlns="http://schemas.openxmlformats.org/spreadsheetml/2006/main" count="173" uniqueCount="107">
  <si>
    <t>Color Legend</t>
  </si>
  <si>
    <t xml:space="preserve">Account names or descriptions.  </t>
  </si>
  <si>
    <t>These will be numerical answers.</t>
  </si>
  <si>
    <r>
      <rPr>
        <b/>
        <sz val="12"/>
        <color theme="1"/>
        <rFont val="Calibri"/>
        <family val="2"/>
        <scheme val="minor"/>
      </rPr>
      <t>After-Tax Cash Flows</t>
    </r>
    <r>
      <rPr>
        <sz val="12"/>
        <color theme="1"/>
        <rFont val="Calibri"/>
        <family val="2"/>
        <scheme val="minor"/>
      </rPr>
      <t xml:space="preserve"> For each of the following independent situations, compute the net after-tax</t>
    </r>
  </si>
  <si>
    <t>cash flow amount by subtracting cash outlays for the operating expenses and income taxes from cash</t>
  </si>
  <si>
    <t>revenue. The cash outlay for income taxes is determined by applying the income tax rate to the cash</t>
  </si>
  <si>
    <t xml:space="preserve">revenue received less the cash and noncash (depreciation) expenses. </t>
  </si>
  <si>
    <t>Cash revenue received</t>
  </si>
  <si>
    <t>Cash operating expenses paid</t>
  </si>
  <si>
    <t>Depreciation on tax return</t>
  </si>
  <si>
    <t>Income tax rate</t>
  </si>
  <si>
    <t>A</t>
  </si>
  <si>
    <t>B</t>
  </si>
  <si>
    <t>C</t>
  </si>
  <si>
    <t>Income taxes</t>
  </si>
  <si>
    <t>Cash receipts:</t>
  </si>
  <si>
    <t>Cash payments:</t>
  </si>
  <si>
    <t>Net after-tax cash flows</t>
  </si>
  <si>
    <r>
      <rPr>
        <b/>
        <sz val="12"/>
        <color theme="1"/>
        <rFont val="Calibri"/>
        <family val="2"/>
        <scheme val="minor"/>
      </rPr>
      <t>Internal Rate of Return Analysis</t>
    </r>
    <r>
      <rPr>
        <sz val="12"/>
        <color theme="1"/>
        <rFont val="Calibri"/>
        <family val="2"/>
        <scheme val="minor"/>
      </rPr>
      <t xml:space="preserve"> White Mountain Mining, LLC is considering the purchase of </t>
    </r>
  </si>
  <si>
    <t>a new piece of machinery. The Initial cost of the machine will be $6,250,000 and the machine will</t>
  </si>
  <si>
    <t xml:space="preserve">have a useful life of five years. The company's hurdle rate is 8%. The following cash flow projections </t>
  </si>
  <si>
    <t>have been made:</t>
  </si>
  <si>
    <t>Year 1</t>
  </si>
  <si>
    <t>Year 2</t>
  </si>
  <si>
    <t>Year 3</t>
  </si>
  <si>
    <t>Year 4</t>
  </si>
  <si>
    <t>Year 5</t>
  </si>
  <si>
    <t>Calculate the internal rate of return for the machinery. Should White Mountain purhcase the machinery?</t>
  </si>
  <si>
    <t>Period</t>
  </si>
  <si>
    <t>Cash Flow</t>
  </si>
  <si>
    <t>Internal Rate of Return (IRR)</t>
  </si>
  <si>
    <t>* Use the Excel function "IRR" to solve for the Internal Rate of Return</t>
  </si>
  <si>
    <t xml:space="preserve">Cooper's hurdle rate is 10%. Data for the two proposals follow. </t>
  </si>
  <si>
    <t>Proposal X</t>
  </si>
  <si>
    <t>Proposal Y</t>
  </si>
  <si>
    <t>Required investment</t>
  </si>
  <si>
    <t>Annual after-tax cash inflows</t>
  </si>
  <si>
    <t>After-tax cash inflows at the end of years 3, 6, 9, and 12</t>
  </si>
  <si>
    <t>Life of the project</t>
  </si>
  <si>
    <t>12 years</t>
  </si>
  <si>
    <t>Using net present value analysis, which proposal is the more attractive option?</t>
  </si>
  <si>
    <t xml:space="preserve">If Cooper has sufficient funds available, should both proposals be accepted? </t>
  </si>
  <si>
    <t xml:space="preserve">Proposal X: </t>
  </si>
  <si>
    <t>Discount Factor</t>
  </si>
  <si>
    <t>Present Value</t>
  </si>
  <si>
    <t>Years 1 - 12: Cash Flow; Discount Factor (N = 12, i/YR = 10)</t>
  </si>
  <si>
    <t>Less: Initial Investment</t>
  </si>
  <si>
    <t>Net Present Value (NPV) of Proposal X</t>
  </si>
  <si>
    <t>Proposal Y:</t>
  </si>
  <si>
    <t>Year 3: Cash Flow; Discount Factor (N = 3, i/YR = 10)</t>
  </si>
  <si>
    <t>Year 6: Cash Flow; Discount Factor (N = 6, i/YR = 10)</t>
  </si>
  <si>
    <t>Year 9: Cash Flow; Discount Factor (N = 9, i/YR = 10)</t>
  </si>
  <si>
    <t>Year 12: Cash Flow; Discount Factor (N = 12, i/YR = 10)</t>
  </si>
  <si>
    <t xml:space="preserve">     Sum of Discounted Cash Flows</t>
  </si>
  <si>
    <t>Net Present Value (NPV) of Proposal Y</t>
  </si>
  <si>
    <t>To use the building and exhibits more fully, the venture is expected to cover a six-year period</t>
  </si>
  <si>
    <t xml:space="preserve">consisting of a preliminary year, the two years of formal exposition, and a three-year period of </t>
  </si>
  <si>
    <t xml:space="preserve">reduced operation as a regional exposition. </t>
  </si>
  <si>
    <t xml:space="preserve">The terms of the concession agreement specify the following: </t>
  </si>
  <si>
    <t>1. At the inception, a $60,000 deposit is paid to Global Expo, Inc., the promoting organization. This</t>
  </si>
  <si>
    <t>amound is returned in full at the end of the six years if the operator maintains the concession in</t>
  </si>
  <si>
    <t>order and keeps it open during scheduled hours. The deposit is not tax deductible, nor is its</t>
  </si>
  <si>
    <t xml:space="preserve">return subject to income taxes. </t>
  </si>
  <si>
    <t>2. The operator must install certain fixtures that will cost $240,000. The fixtures become the property</t>
  </si>
  <si>
    <t xml:space="preserve">of Global Expo, Inc., at the end of the six years. </t>
  </si>
  <si>
    <t>After careful investigation and consultation with local experts, you conclude that the following schedule</t>
  </si>
  <si>
    <t xml:space="preserve">reflects the estimated pre-tax income of the concession (amounts in thousands of dollars); </t>
  </si>
  <si>
    <t>Year 6</t>
  </si>
  <si>
    <t>Sales (all cash)</t>
  </si>
  <si>
    <t>Operating expenses</t>
  </si>
  <si>
    <t>Cash</t>
  </si>
  <si>
    <t>Tax depreciation</t>
  </si>
  <si>
    <t>Total expenses</t>
  </si>
  <si>
    <t>Pre-tax income</t>
  </si>
  <si>
    <t xml:space="preserve">Assuming an income tax rate of 35% and a desired annual rate of return of 12%, what is the net </t>
  </si>
  <si>
    <t xml:space="preserve">present value (NPV) of this investment opportunity? What is the maximum amount that could be </t>
  </si>
  <si>
    <t>invested and still earn a 12% annual return? (Round amounts to the nearest dollar.)</t>
  </si>
  <si>
    <t>Total cash outflows</t>
  </si>
  <si>
    <t>After-tax cash inflows</t>
  </si>
  <si>
    <t>N</t>
  </si>
  <si>
    <t>I/YR</t>
  </si>
  <si>
    <t>Sum of discounted after-tax cash flows</t>
  </si>
  <si>
    <t>PV of return of $60,000 deposit in 6 years:</t>
  </si>
  <si>
    <t xml:space="preserve">     (N=6, i/YR = 12%; discount factor = 0.50663)</t>
  </si>
  <si>
    <t>Total present value of all future cash flows</t>
  </si>
  <si>
    <t>Less: Initial Investments:</t>
  </si>
  <si>
    <t xml:space="preserve">     ($60,000 deposit and $240,000 fixtures)</t>
  </si>
  <si>
    <t>Net present value (NPV)</t>
  </si>
  <si>
    <t>Inflows: Cash Sales</t>
  </si>
  <si>
    <r>
      <rPr>
        <b/>
        <sz val="12"/>
        <color theme="1"/>
        <rFont val="Calibri"/>
        <family val="2"/>
        <scheme val="minor"/>
      </rPr>
      <t>Depreciation Tax Shield</t>
    </r>
    <r>
      <rPr>
        <sz val="12"/>
        <color theme="1"/>
        <rFont val="Calibri"/>
        <family val="2"/>
        <scheme val="minor"/>
      </rPr>
      <t xml:space="preserve"> Lee &amp; Companyhas purchased equipment for $200,000. After it is fully </t>
    </r>
  </si>
  <si>
    <t>depreciatedm, the equipment will have no salvage value. Lee &amp; Company may select either of the following</t>
  </si>
  <si>
    <t>depreciation schedules for tax purposes:</t>
  </si>
  <si>
    <t>Option 1</t>
  </si>
  <si>
    <t>Option 2</t>
  </si>
  <si>
    <t>Assuming a 40% tax rate and a 12% desired annual return, compute the total present value of the tax</t>
  </si>
  <si>
    <t>savings provided by these alternative depreciation tax shields. Which depreciation schedule would be</t>
  </si>
  <si>
    <t xml:space="preserve">more attractive to Lee &amp; Company? </t>
  </si>
  <si>
    <t xml:space="preserve">Option 1: </t>
  </si>
  <si>
    <t>Year (N)</t>
  </si>
  <si>
    <t>Annual Depreciation</t>
  </si>
  <si>
    <t>Tax Rate</t>
  </si>
  <si>
    <t>Tax Savings</t>
  </si>
  <si>
    <t>i/YR</t>
  </si>
  <si>
    <t>Total Present Value of Tax Savings</t>
  </si>
  <si>
    <t xml:space="preserve">Option 2: </t>
  </si>
  <si>
    <r>
      <rPr>
        <b/>
        <sz val="12"/>
        <color theme="1"/>
        <rFont val="Calibri"/>
        <family val="2"/>
        <scheme val="minor"/>
      </rPr>
      <t>Net Present Value Analysis</t>
    </r>
    <r>
      <rPr>
        <sz val="12"/>
        <color theme="1"/>
        <rFont val="Calibri"/>
        <family val="2"/>
        <scheme val="minor"/>
      </rPr>
      <t xml:space="preserve"> You have an opportunity to invest in a concession at a world exposition. </t>
    </r>
  </si>
  <si>
    <r>
      <rPr>
        <b/>
        <sz val="12"/>
        <color theme="1"/>
        <rFont val="Calibri"/>
        <family val="2"/>
        <scheme val="minor"/>
      </rPr>
      <t>Net Present Value Analysis</t>
    </r>
    <r>
      <rPr>
        <sz val="12"/>
        <color theme="1"/>
        <rFont val="Calibri"/>
        <family val="2"/>
        <scheme val="minor"/>
      </rPr>
      <t xml:space="preserve"> Cooper Corporation must evaluate two capital expenditure proposals.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</si>
</sst>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5" formatCode="&quot;$&quot;#,##0_);\(&quot;$&quot;#,##0\)"/>
    <numFmt numFmtId="44" formatCode="_(&quot;$&quot;* #,##0.00_);_(&quot;$&quot;* \(#,##0.00\);_(&quot;$&quot;* &quot;-&quot;??_);_(@_)"/>
    <numFmt numFmtId="164" formatCode="&quot;$&quot;#,##0"/>
    <numFmt numFmtId="165" formatCode="0.0%"/>
    <numFmt numFmtId="166" formatCode="&quot;$&quot;#,##0.00"/>
    <numFmt numFmtId="167" formatCode="0.00000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7">
    <xf numFmtId="0" fontId="0" fillId="0" borderId="0" xfId="0"/>
    <xf numFmtId="0" fontId="3" fillId="2" borderId="1" xfId="0" applyFont="1" applyFill="1" applyBorder="1"/>
    <xf numFmtId="0" fontId="3" fillId="3" borderId="1" xfId="0" applyFont="1" applyFill="1" applyBorder="1"/>
    <xf numFmtId="0" fontId="0" fillId="0" borderId="0" xfId="0" applyAlignment="1">
      <alignment horizontal="center"/>
    </xf>
    <xf numFmtId="0" fontId="2" fillId="0" borderId="0" xfId="0" applyFont="1"/>
    <xf numFmtId="0" fontId="0" fillId="0" borderId="2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7" xfId="0" applyBorder="1"/>
    <xf numFmtId="164" fontId="0" fillId="0" borderId="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3" fontId="0" fillId="0" borderId="8" xfId="0" applyNumberFormat="1" applyBorder="1" applyAlignment="1">
      <alignment horizontal="center"/>
    </xf>
    <xf numFmtId="0" fontId="0" fillId="0" borderId="9" xfId="0" applyBorder="1"/>
    <xf numFmtId="9" fontId="0" fillId="0" borderId="2" xfId="1" applyFont="1" applyBorder="1" applyAlignment="1">
      <alignment horizontal="center"/>
    </xf>
    <xf numFmtId="9" fontId="0" fillId="0" borderId="10" xfId="1" applyFont="1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3" fontId="0" fillId="0" borderId="10" xfId="0" applyNumberForma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2" fillId="0" borderId="14" xfId="0" applyFont="1" applyBorder="1"/>
    <xf numFmtId="164" fontId="2" fillId="3" borderId="0" xfId="0" applyNumberFormat="1" applyFont="1" applyFill="1" applyAlignment="1">
      <alignment horizontal="center"/>
    </xf>
    <xf numFmtId="0" fontId="0" fillId="2" borderId="0" xfId="0" applyFill="1"/>
    <xf numFmtId="164" fontId="2" fillId="0" borderId="14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5" fontId="0" fillId="3" borderId="1" xfId="2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37" fontId="0" fillId="3" borderId="1" xfId="2" applyNumberFormat="1" applyFont="1" applyFill="1" applyBorder="1" applyAlignment="1">
      <alignment horizontal="center"/>
    </xf>
    <xf numFmtId="5" fontId="0" fillId="3" borderId="1" xfId="0" applyNumberFormat="1" applyFill="1" applyBorder="1" applyAlignment="1">
      <alignment horizontal="center"/>
    </xf>
    <xf numFmtId="0" fontId="2" fillId="0" borderId="15" xfId="0" applyFont="1" applyBorder="1"/>
    <xf numFmtId="5" fontId="2" fillId="3" borderId="16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3" borderId="17" xfId="0" applyNumberFormat="1" applyFill="1" applyBorder="1" applyAlignment="1">
      <alignment horizontal="center"/>
    </xf>
    <xf numFmtId="0" fontId="0" fillId="0" borderId="15" xfId="0" applyBorder="1"/>
    <xf numFmtId="164" fontId="2" fillId="3" borderId="16" xfId="0" applyNumberFormat="1" applyFont="1" applyFill="1" applyBorder="1" applyAlignment="1">
      <alignment horizontal="center"/>
    </xf>
    <xf numFmtId="166" fontId="0" fillId="3" borderId="13" xfId="0" applyNumberFormat="1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164" fontId="0" fillId="3" borderId="13" xfId="0" applyNumberFormat="1" applyFill="1" applyBorder="1" applyAlignment="1">
      <alignment horizontal="center"/>
    </xf>
    <xf numFmtId="5" fontId="0" fillId="3" borderId="13" xfId="2" applyNumberFormat="1" applyFont="1" applyFill="1" applyBorder="1" applyAlignment="1">
      <alignment horizontal="center"/>
    </xf>
    <xf numFmtId="49" fontId="0" fillId="3" borderId="13" xfId="0" applyNumberFormat="1" applyFill="1" applyBorder="1" applyAlignment="1">
      <alignment horizontal="center"/>
    </xf>
    <xf numFmtId="164" fontId="2" fillId="0" borderId="14" xfId="0" applyNumberFormat="1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37" fontId="0" fillId="3" borderId="1" xfId="0" applyNumberFormat="1" applyFill="1" applyBorder="1" applyAlignment="1">
      <alignment horizontal="center"/>
    </xf>
    <xf numFmtId="165" fontId="2" fillId="3" borderId="1" xfId="1" applyNumberFormat="1" applyFont="1" applyFill="1" applyBorder="1" applyAlignment="1">
      <alignment horizontal="center"/>
    </xf>
    <xf numFmtId="164" fontId="0" fillId="3" borderId="1" xfId="0" applyNumberFormat="1" applyFill="1" applyBorder="1"/>
    <xf numFmtId="3" fontId="0" fillId="3" borderId="1" xfId="0" applyNumberFormat="1" applyFill="1" applyBorder="1"/>
    <xf numFmtId="164" fontId="2" fillId="3" borderId="1" xfId="0" applyNumberFormat="1" applyFont="1" applyFill="1" applyBorder="1"/>
    <xf numFmtId="0" fontId="0" fillId="0" borderId="0" xfId="0" applyFont="1"/>
    <xf numFmtId="0" fontId="0" fillId="0" borderId="18" xfId="0" applyFont="1" applyBorder="1"/>
    <xf numFmtId="0" fontId="0" fillId="0" borderId="19" xfId="0" applyFont="1" applyBorder="1"/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21" xfId="0" applyFont="1" applyBorder="1"/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23" xfId="0" applyFont="1" applyBorder="1"/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25" xfId="0" applyFont="1" applyBorder="1"/>
    <xf numFmtId="0" fontId="0" fillId="0" borderId="15" xfId="0" applyFont="1" applyBorder="1"/>
    <xf numFmtId="0" fontId="0" fillId="0" borderId="15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27" xfId="0" applyFont="1" applyBorder="1"/>
    <xf numFmtId="0" fontId="0" fillId="0" borderId="14" xfId="0" applyFont="1" applyBorder="1"/>
    <xf numFmtId="0" fontId="0" fillId="0" borderId="28" xfId="0" applyFont="1" applyBorder="1"/>
    <xf numFmtId="0" fontId="2" fillId="0" borderId="25" xfId="0" applyFont="1" applyBorder="1"/>
    <xf numFmtId="9" fontId="0" fillId="0" borderId="0" xfId="1" applyFont="1" applyAlignment="1">
      <alignment horizontal="center"/>
    </xf>
    <xf numFmtId="167" fontId="0" fillId="3" borderId="0" xfId="0" applyNumberFormat="1" applyFont="1" applyFill="1" applyAlignment="1">
      <alignment horizontal="center"/>
    </xf>
    <xf numFmtId="164" fontId="0" fillId="3" borderId="0" xfId="0" applyNumberFormat="1" applyFont="1" applyFill="1"/>
    <xf numFmtId="3" fontId="0" fillId="3" borderId="2" xfId="0" applyNumberFormat="1" applyFont="1" applyFill="1" applyBorder="1"/>
    <xf numFmtId="3" fontId="0" fillId="3" borderId="0" xfId="0" applyNumberFormat="1" applyFont="1" applyFill="1"/>
    <xf numFmtId="164" fontId="2" fillId="3" borderId="15" xfId="0" applyNumberFormat="1" applyFont="1" applyFill="1" applyBorder="1"/>
    <xf numFmtId="0" fontId="0" fillId="2" borderId="29" xfId="0" applyFont="1" applyFill="1" applyBorder="1"/>
    <xf numFmtId="0" fontId="0" fillId="2" borderId="30" xfId="0" applyFont="1" applyFill="1" applyBorder="1"/>
    <xf numFmtId="0" fontId="0" fillId="2" borderId="31" xfId="0" applyFont="1" applyFill="1" applyBorder="1"/>
    <xf numFmtId="0" fontId="0" fillId="2" borderId="21" xfId="0" applyFont="1" applyFill="1" applyBorder="1"/>
    <xf numFmtId="0" fontId="0" fillId="2" borderId="0" xfId="0" applyFont="1" applyFill="1" applyBorder="1"/>
    <xf numFmtId="0" fontId="0" fillId="2" borderId="22" xfId="0" applyFont="1" applyFill="1" applyBorder="1"/>
    <xf numFmtId="0" fontId="0" fillId="2" borderId="27" xfId="0" applyFont="1" applyFill="1" applyBorder="1"/>
    <xf numFmtId="0" fontId="0" fillId="2" borderId="14" xfId="0" applyFont="1" applyFill="1" applyBorder="1"/>
    <xf numFmtId="0" fontId="0" fillId="2" borderId="28" xfId="0" applyFont="1" applyFill="1" applyBorder="1"/>
    <xf numFmtId="3" fontId="0" fillId="3" borderId="13" xfId="0" applyNumberFormat="1" applyFont="1" applyFill="1" applyBorder="1" applyAlignment="1">
      <alignment horizontal="center"/>
    </xf>
    <xf numFmtId="0" fontId="0" fillId="0" borderId="32" xfId="0" applyFont="1" applyBorder="1"/>
    <xf numFmtId="164" fontId="0" fillId="3" borderId="33" xfId="0" applyNumberFormat="1" applyFont="1" applyFill="1" applyBorder="1" applyAlignment="1">
      <alignment horizontal="center"/>
    </xf>
    <xf numFmtId="3" fontId="0" fillId="3" borderId="33" xfId="0" applyNumberFormat="1" applyFont="1" applyFill="1" applyBorder="1" applyAlignment="1">
      <alignment horizontal="center"/>
    </xf>
    <xf numFmtId="0" fontId="0" fillId="0" borderId="34" xfId="0" applyFont="1" applyBorder="1"/>
    <xf numFmtId="164" fontId="0" fillId="0" borderId="13" xfId="0" applyNumberFormat="1" applyFont="1" applyFill="1" applyBorder="1" applyAlignment="1">
      <alignment horizontal="center"/>
    </xf>
    <xf numFmtId="164" fontId="2" fillId="4" borderId="15" xfId="0" applyNumberFormat="1" applyFont="1" applyFill="1" applyBorder="1" applyAlignment="1">
      <alignment horizontal="center"/>
    </xf>
    <xf numFmtId="0" fontId="0" fillId="2" borderId="29" xfId="0" applyFill="1" applyBorder="1"/>
    <xf numFmtId="0" fontId="0" fillId="2" borderId="30" xfId="0" applyFill="1" applyBorder="1"/>
    <xf numFmtId="0" fontId="0" fillId="2" borderId="31" xfId="0" applyFill="1" applyBorder="1"/>
    <xf numFmtId="0" fontId="0" fillId="2" borderId="21" xfId="0" applyFill="1" applyBorder="1"/>
    <xf numFmtId="0" fontId="0" fillId="2" borderId="0" xfId="0" applyFill="1" applyBorder="1"/>
    <xf numFmtId="0" fontId="0" fillId="2" borderId="22" xfId="0" applyFill="1" applyBorder="1"/>
    <xf numFmtId="0" fontId="0" fillId="2" borderId="27" xfId="0" applyFill="1" applyBorder="1"/>
    <xf numFmtId="0" fontId="0" fillId="2" borderId="14" xfId="0" applyFill="1" applyBorder="1"/>
    <xf numFmtId="0" fontId="0" fillId="2" borderId="28" xfId="0" applyFill="1" applyBorder="1"/>
    <xf numFmtId="164" fontId="0" fillId="4" borderId="1" xfId="0" applyNumberFormat="1" applyFill="1" applyBorder="1" applyAlignment="1">
      <alignment horizontal="center"/>
    </xf>
    <xf numFmtId="9" fontId="0" fillId="4" borderId="1" xfId="1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3" fontId="0" fillId="4" borderId="1" xfId="0" applyNumberFormat="1" applyFill="1" applyBorder="1" applyAlignment="1">
      <alignment horizontal="center"/>
    </xf>
    <xf numFmtId="164" fontId="0" fillId="4" borderId="13" xfId="0" applyNumberFormat="1" applyFill="1" applyBorder="1" applyAlignment="1">
      <alignment horizontal="center"/>
    </xf>
    <xf numFmtId="9" fontId="0" fillId="4" borderId="13" xfId="1" applyFont="1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2" fillId="0" borderId="3" xfId="0" applyFont="1" applyBorder="1"/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6"/>
  <sheetViews>
    <sheetView workbookViewId="0"/>
  </sheetViews>
  <sheetFormatPr defaultColWidth="8.83203125" defaultRowHeight="15.5" x14ac:dyDescent="0.35"/>
  <sheetData>
    <row r="3" spans="2:3" x14ac:dyDescent="0.35">
      <c r="B3" t="s">
        <v>0</v>
      </c>
    </row>
    <row r="5" spans="2:3" x14ac:dyDescent="0.35">
      <c r="B5" s="1"/>
      <c r="C5" t="s">
        <v>1</v>
      </c>
    </row>
    <row r="6" spans="2:3" x14ac:dyDescent="0.35">
      <c r="B6" s="2"/>
      <c r="C6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A5" sqref="A5"/>
    </sheetView>
  </sheetViews>
  <sheetFormatPr defaultColWidth="8.83203125" defaultRowHeight="15.5" x14ac:dyDescent="0.35"/>
  <cols>
    <col min="1" max="1" width="11.83203125" customWidth="1"/>
    <col min="2" max="2" width="3.83203125" customWidth="1"/>
    <col min="3" max="3" width="25.6640625" bestFit="1" customWidth="1"/>
    <col min="4" max="4" width="3.83203125" customWidth="1"/>
    <col min="5" max="8" width="11.83203125" customWidth="1"/>
  </cols>
  <sheetData>
    <row r="1" spans="1:7" x14ac:dyDescent="0.35">
      <c r="A1" t="s">
        <v>3</v>
      </c>
    </row>
    <row r="2" spans="1:7" x14ac:dyDescent="0.35">
      <c r="A2" t="s">
        <v>4</v>
      </c>
    </row>
    <row r="3" spans="1:7" x14ac:dyDescent="0.35">
      <c r="A3" t="s">
        <v>5</v>
      </c>
    </row>
    <row r="4" spans="1:7" x14ac:dyDescent="0.35">
      <c r="A4" t="s">
        <v>6</v>
      </c>
    </row>
    <row r="6" spans="1:7" x14ac:dyDescent="0.35">
      <c r="C6" s="7"/>
      <c r="D6" s="8"/>
      <c r="E6" s="9" t="s">
        <v>11</v>
      </c>
      <c r="F6" s="9" t="s">
        <v>12</v>
      </c>
      <c r="G6" s="10" t="s">
        <v>13</v>
      </c>
    </row>
    <row r="7" spans="1:7" x14ac:dyDescent="0.35">
      <c r="C7" s="11" t="s">
        <v>7</v>
      </c>
      <c r="D7" s="6"/>
      <c r="E7" s="12">
        <v>110000</v>
      </c>
      <c r="F7" s="12">
        <v>525000</v>
      </c>
      <c r="G7" s="13">
        <v>275000</v>
      </c>
    </row>
    <row r="8" spans="1:7" x14ac:dyDescent="0.35">
      <c r="C8" s="11" t="s">
        <v>8</v>
      </c>
      <c r="D8" s="6"/>
      <c r="E8" s="14">
        <v>64000</v>
      </c>
      <c r="F8" s="14">
        <v>385000</v>
      </c>
      <c r="G8" s="15">
        <v>165000</v>
      </c>
    </row>
    <row r="9" spans="1:7" x14ac:dyDescent="0.35">
      <c r="C9" s="11" t="s">
        <v>9</v>
      </c>
      <c r="D9" s="6"/>
      <c r="E9" s="14">
        <v>14000</v>
      </c>
      <c r="F9" s="14">
        <v>32000</v>
      </c>
      <c r="G9" s="15">
        <v>25000</v>
      </c>
    </row>
    <row r="10" spans="1:7" x14ac:dyDescent="0.35">
      <c r="C10" s="16" t="s">
        <v>10</v>
      </c>
      <c r="D10" s="5"/>
      <c r="E10" s="17">
        <v>0.3</v>
      </c>
      <c r="F10" s="17">
        <v>0.25</v>
      </c>
      <c r="G10" s="18">
        <v>0.2</v>
      </c>
    </row>
    <row r="12" spans="1:7" x14ac:dyDescent="0.35">
      <c r="A12" s="3" t="s">
        <v>11</v>
      </c>
    </row>
    <row r="13" spans="1:7" x14ac:dyDescent="0.35">
      <c r="B13" t="s">
        <v>15</v>
      </c>
    </row>
    <row r="14" spans="1:7" x14ac:dyDescent="0.35">
      <c r="C14" t="s">
        <v>7</v>
      </c>
      <c r="E14" s="53"/>
    </row>
    <row r="15" spans="1:7" x14ac:dyDescent="0.35">
      <c r="B15" t="s">
        <v>16</v>
      </c>
    </row>
    <row r="16" spans="1:7" x14ac:dyDescent="0.35">
      <c r="C16" t="s">
        <v>8</v>
      </c>
      <c r="E16" s="54"/>
    </row>
    <row r="17" spans="1:5" x14ac:dyDescent="0.35">
      <c r="C17" t="s">
        <v>14</v>
      </c>
      <c r="E17" s="54"/>
    </row>
    <row r="19" spans="1:5" x14ac:dyDescent="0.35">
      <c r="B19" s="4" t="s">
        <v>17</v>
      </c>
      <c r="E19" s="55"/>
    </row>
    <row r="21" spans="1:5" x14ac:dyDescent="0.35">
      <c r="A21" s="3" t="s">
        <v>12</v>
      </c>
    </row>
    <row r="22" spans="1:5" x14ac:dyDescent="0.35">
      <c r="B22" t="s">
        <v>15</v>
      </c>
    </row>
    <row r="23" spans="1:5" x14ac:dyDescent="0.35">
      <c r="C23" t="s">
        <v>7</v>
      </c>
      <c r="E23" s="53"/>
    </row>
    <row r="24" spans="1:5" x14ac:dyDescent="0.35">
      <c r="B24" t="s">
        <v>16</v>
      </c>
    </row>
    <row r="25" spans="1:5" x14ac:dyDescent="0.35">
      <c r="C25" t="s">
        <v>8</v>
      </c>
      <c r="E25" s="54"/>
    </row>
    <row r="26" spans="1:5" x14ac:dyDescent="0.35">
      <c r="C26" t="s">
        <v>14</v>
      </c>
      <c r="E26" s="54"/>
    </row>
    <row r="28" spans="1:5" x14ac:dyDescent="0.35">
      <c r="B28" s="4" t="s">
        <v>17</v>
      </c>
      <c r="E28" s="55"/>
    </row>
    <row r="30" spans="1:5" x14ac:dyDescent="0.35">
      <c r="A30" s="3" t="s">
        <v>13</v>
      </c>
    </row>
    <row r="31" spans="1:5" x14ac:dyDescent="0.35">
      <c r="B31" t="s">
        <v>15</v>
      </c>
    </row>
    <row r="32" spans="1:5" x14ac:dyDescent="0.35">
      <c r="C32" t="s">
        <v>7</v>
      </c>
      <c r="E32" s="53"/>
    </row>
    <row r="33" spans="2:5" x14ac:dyDescent="0.35">
      <c r="B33" t="s">
        <v>16</v>
      </c>
    </row>
    <row r="34" spans="2:5" x14ac:dyDescent="0.35">
      <c r="C34" t="s">
        <v>8</v>
      </c>
      <c r="E34" s="54"/>
    </row>
    <row r="35" spans="2:5" x14ac:dyDescent="0.35">
      <c r="C35" t="s">
        <v>14</v>
      </c>
      <c r="E35" s="54"/>
    </row>
    <row r="37" spans="2:5" x14ac:dyDescent="0.35">
      <c r="B37" s="4" t="s">
        <v>17</v>
      </c>
      <c r="E37" s="5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A4" sqref="A4"/>
    </sheetView>
  </sheetViews>
  <sheetFormatPr defaultRowHeight="15.5" x14ac:dyDescent="0.35"/>
  <cols>
    <col min="3" max="3" width="18.6640625" customWidth="1"/>
    <col min="4" max="5" width="15.58203125" customWidth="1"/>
    <col min="6" max="6" width="8.6640625" customWidth="1"/>
    <col min="7" max="7" width="15.58203125" customWidth="1"/>
    <col min="8" max="8" width="13.6640625" customWidth="1"/>
  </cols>
  <sheetData>
    <row r="1" spans="1:4" x14ac:dyDescent="0.35">
      <c r="A1" t="s">
        <v>89</v>
      </c>
    </row>
    <row r="2" spans="1:4" x14ac:dyDescent="0.35">
      <c r="A2" t="s">
        <v>90</v>
      </c>
    </row>
    <row r="3" spans="1:4" x14ac:dyDescent="0.35">
      <c r="A3" t="s">
        <v>91</v>
      </c>
    </row>
    <row r="5" spans="1:4" ht="16" thickBot="1" x14ac:dyDescent="0.4">
      <c r="C5" s="33" t="s">
        <v>92</v>
      </c>
      <c r="D5" s="33" t="s">
        <v>93</v>
      </c>
    </row>
    <row r="6" spans="1:4" x14ac:dyDescent="0.35">
      <c r="B6" t="s">
        <v>22</v>
      </c>
      <c r="C6" s="27">
        <v>40000</v>
      </c>
      <c r="D6" s="27">
        <v>20000</v>
      </c>
    </row>
    <row r="7" spans="1:4" x14ac:dyDescent="0.35">
      <c r="B7" t="s">
        <v>23</v>
      </c>
      <c r="C7" s="28">
        <v>64000</v>
      </c>
      <c r="D7" s="28">
        <v>40000</v>
      </c>
    </row>
    <row r="8" spans="1:4" x14ac:dyDescent="0.35">
      <c r="B8" t="s">
        <v>24</v>
      </c>
      <c r="C8" s="28">
        <v>38400</v>
      </c>
      <c r="D8" s="28">
        <v>40000</v>
      </c>
    </row>
    <row r="9" spans="1:4" x14ac:dyDescent="0.35">
      <c r="B9" t="s">
        <v>25</v>
      </c>
      <c r="C9" s="28">
        <v>23040</v>
      </c>
      <c r="D9" s="28">
        <v>40000</v>
      </c>
    </row>
    <row r="10" spans="1:4" x14ac:dyDescent="0.35">
      <c r="B10" t="s">
        <v>26</v>
      </c>
      <c r="C10" s="28">
        <v>23040</v>
      </c>
      <c r="D10" s="28">
        <v>40000</v>
      </c>
    </row>
    <row r="11" spans="1:4" x14ac:dyDescent="0.35">
      <c r="B11" t="s">
        <v>67</v>
      </c>
      <c r="C11" s="28">
        <v>11520</v>
      </c>
      <c r="D11" s="28">
        <v>20000</v>
      </c>
    </row>
    <row r="13" spans="1:4" x14ac:dyDescent="0.35">
      <c r="A13" t="s">
        <v>94</v>
      </c>
    </row>
    <row r="14" spans="1:4" x14ac:dyDescent="0.35">
      <c r="A14" t="s">
        <v>95</v>
      </c>
    </row>
    <row r="15" spans="1:4" x14ac:dyDescent="0.35">
      <c r="A15" t="s">
        <v>96</v>
      </c>
    </row>
    <row r="17" spans="1:8" x14ac:dyDescent="0.35">
      <c r="A17" s="4" t="s">
        <v>97</v>
      </c>
    </row>
    <row r="18" spans="1:8" x14ac:dyDescent="0.35">
      <c r="B18" s="116" t="s">
        <v>98</v>
      </c>
      <c r="C18" s="9" t="s">
        <v>99</v>
      </c>
      <c r="D18" s="9" t="s">
        <v>100</v>
      </c>
      <c r="E18" s="9" t="s">
        <v>101</v>
      </c>
      <c r="F18" s="9" t="s">
        <v>102</v>
      </c>
      <c r="G18" s="9" t="s">
        <v>43</v>
      </c>
      <c r="H18" s="9" t="s">
        <v>44</v>
      </c>
    </row>
    <row r="19" spans="1:8" x14ac:dyDescent="0.35">
      <c r="B19" t="s">
        <v>22</v>
      </c>
      <c r="C19" s="113"/>
      <c r="D19" s="114"/>
      <c r="E19" s="113"/>
      <c r="F19" s="114"/>
      <c r="G19" s="115"/>
      <c r="H19" s="113"/>
    </row>
    <row r="20" spans="1:8" x14ac:dyDescent="0.35">
      <c r="B20" t="s">
        <v>23</v>
      </c>
      <c r="C20" s="112"/>
      <c r="D20" s="110"/>
      <c r="E20" s="109"/>
      <c r="F20" s="110"/>
      <c r="G20" s="111"/>
      <c r="H20" s="109"/>
    </row>
    <row r="21" spans="1:8" x14ac:dyDescent="0.35">
      <c r="B21" t="s">
        <v>24</v>
      </c>
      <c r="C21" s="112"/>
      <c r="D21" s="110"/>
      <c r="E21" s="109"/>
      <c r="F21" s="110"/>
      <c r="G21" s="111"/>
      <c r="H21" s="109"/>
    </row>
    <row r="22" spans="1:8" x14ac:dyDescent="0.35">
      <c r="B22" t="s">
        <v>25</v>
      </c>
      <c r="C22" s="112"/>
      <c r="D22" s="110"/>
      <c r="E22" s="109"/>
      <c r="F22" s="110"/>
      <c r="G22" s="111"/>
      <c r="H22" s="109"/>
    </row>
    <row r="23" spans="1:8" x14ac:dyDescent="0.35">
      <c r="B23" t="s">
        <v>26</v>
      </c>
      <c r="C23" s="112"/>
      <c r="D23" s="110"/>
      <c r="E23" s="109"/>
      <c r="F23" s="110"/>
      <c r="G23" s="111"/>
      <c r="H23" s="109"/>
    </row>
    <row r="24" spans="1:8" x14ac:dyDescent="0.35">
      <c r="B24" t="s">
        <v>67</v>
      </c>
      <c r="C24" s="112"/>
      <c r="D24" s="110"/>
      <c r="E24" s="109"/>
      <c r="F24" s="110"/>
      <c r="G24" s="111"/>
      <c r="H24" s="109"/>
    </row>
    <row r="25" spans="1:8" ht="16" thickBot="1" x14ac:dyDescent="0.4">
      <c r="B25" s="38" t="s">
        <v>103</v>
      </c>
      <c r="C25" s="38"/>
      <c r="D25" s="38"/>
      <c r="E25" s="38"/>
      <c r="F25" s="38"/>
      <c r="G25" s="38"/>
      <c r="H25" s="99"/>
    </row>
    <row r="26" spans="1:8" ht="16" thickTop="1" x14ac:dyDescent="0.35"/>
    <row r="28" spans="1:8" x14ac:dyDescent="0.35">
      <c r="A28" s="4" t="s">
        <v>104</v>
      </c>
    </row>
    <row r="29" spans="1:8" x14ac:dyDescent="0.35">
      <c r="B29" s="116" t="s">
        <v>98</v>
      </c>
      <c r="C29" s="9" t="s">
        <v>99</v>
      </c>
      <c r="D29" s="9" t="s">
        <v>100</v>
      </c>
      <c r="E29" s="9" t="s">
        <v>101</v>
      </c>
      <c r="F29" s="9" t="s">
        <v>102</v>
      </c>
      <c r="G29" s="9" t="s">
        <v>43</v>
      </c>
      <c r="H29" s="9" t="s">
        <v>44</v>
      </c>
    </row>
    <row r="30" spans="1:8" x14ac:dyDescent="0.35">
      <c r="B30" t="s">
        <v>22</v>
      </c>
      <c r="C30" s="113"/>
      <c r="D30" s="114"/>
      <c r="E30" s="113"/>
      <c r="F30" s="114"/>
      <c r="G30" s="115"/>
      <c r="H30" s="113"/>
    </row>
    <row r="31" spans="1:8" x14ac:dyDescent="0.35">
      <c r="B31" t="s">
        <v>23</v>
      </c>
      <c r="C31" s="112"/>
      <c r="D31" s="110"/>
      <c r="E31" s="109"/>
      <c r="F31" s="110"/>
      <c r="G31" s="111"/>
      <c r="H31" s="109"/>
    </row>
    <row r="32" spans="1:8" x14ac:dyDescent="0.35">
      <c r="B32" t="s">
        <v>24</v>
      </c>
      <c r="C32" s="112"/>
      <c r="D32" s="110"/>
      <c r="E32" s="109"/>
      <c r="F32" s="110"/>
      <c r="G32" s="111"/>
      <c r="H32" s="109"/>
    </row>
    <row r="33" spans="2:8" x14ac:dyDescent="0.35">
      <c r="B33" t="s">
        <v>25</v>
      </c>
      <c r="C33" s="112"/>
      <c r="D33" s="110"/>
      <c r="E33" s="109"/>
      <c r="F33" s="110"/>
      <c r="G33" s="111"/>
      <c r="H33" s="109"/>
    </row>
    <row r="34" spans="2:8" x14ac:dyDescent="0.35">
      <c r="B34" t="s">
        <v>26</v>
      </c>
      <c r="C34" s="112"/>
      <c r="D34" s="110"/>
      <c r="E34" s="109"/>
      <c r="F34" s="110"/>
      <c r="G34" s="111"/>
      <c r="H34" s="109"/>
    </row>
    <row r="35" spans="2:8" x14ac:dyDescent="0.35">
      <c r="B35" t="s">
        <v>67</v>
      </c>
      <c r="C35" s="112"/>
      <c r="D35" s="110"/>
      <c r="E35" s="109"/>
      <c r="F35" s="110"/>
      <c r="G35" s="111"/>
      <c r="H35" s="109"/>
    </row>
    <row r="36" spans="2:8" ht="16" thickBot="1" x14ac:dyDescent="0.4">
      <c r="B36" s="38" t="s">
        <v>103</v>
      </c>
      <c r="C36" s="38"/>
      <c r="D36" s="38"/>
      <c r="E36" s="38"/>
      <c r="F36" s="38"/>
      <c r="G36" s="38"/>
      <c r="H36" s="99"/>
    </row>
    <row r="37" spans="2:8" ht="16" thickTop="1" x14ac:dyDescent="0.35"/>
    <row r="39" spans="2:8" ht="16" thickBot="1" x14ac:dyDescent="0.4"/>
    <row r="40" spans="2:8" x14ac:dyDescent="0.35">
      <c r="B40" s="100"/>
      <c r="C40" s="101"/>
      <c r="D40" s="101"/>
      <c r="E40" s="101"/>
      <c r="F40" s="101"/>
      <c r="G40" s="101"/>
      <c r="H40" s="102"/>
    </row>
    <row r="41" spans="2:8" x14ac:dyDescent="0.35">
      <c r="B41" s="103"/>
      <c r="C41" s="104"/>
      <c r="D41" s="104"/>
      <c r="E41" s="104"/>
      <c r="F41" s="104"/>
      <c r="G41" s="104"/>
      <c r="H41" s="105"/>
    </row>
    <row r="42" spans="2:8" x14ac:dyDescent="0.35">
      <c r="B42" s="103"/>
      <c r="C42" s="104"/>
      <c r="D42" s="104"/>
      <c r="E42" s="104"/>
      <c r="F42" s="104"/>
      <c r="G42" s="104"/>
      <c r="H42" s="105"/>
    </row>
    <row r="43" spans="2:8" ht="16" thickBot="1" x14ac:dyDescent="0.4">
      <c r="B43" s="106"/>
      <c r="C43" s="107"/>
      <c r="D43" s="107"/>
      <c r="E43" s="107"/>
      <c r="F43" s="107"/>
      <c r="G43" s="107"/>
      <c r="H43" s="10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A3" sqref="A3"/>
    </sheetView>
  </sheetViews>
  <sheetFormatPr defaultRowHeight="15.5" x14ac:dyDescent="0.35"/>
  <cols>
    <col min="1" max="1" width="4.6640625" customWidth="1"/>
    <col min="2" max="2" width="48.08203125" customWidth="1"/>
    <col min="3" max="5" width="15.58203125" customWidth="1"/>
  </cols>
  <sheetData>
    <row r="1" spans="1:5" x14ac:dyDescent="0.35">
      <c r="A1" t="s">
        <v>106</v>
      </c>
    </row>
    <row r="2" spans="1:5" x14ac:dyDescent="0.35">
      <c r="A2" t="s">
        <v>32</v>
      </c>
    </row>
    <row r="4" spans="1:5" x14ac:dyDescent="0.35">
      <c r="C4" s="26" t="s">
        <v>33</v>
      </c>
      <c r="D4" s="26" t="s">
        <v>34</v>
      </c>
    </row>
    <row r="5" spans="1:5" x14ac:dyDescent="0.35">
      <c r="B5" t="s">
        <v>35</v>
      </c>
      <c r="C5" s="27">
        <v>120000</v>
      </c>
      <c r="D5" s="27">
        <v>120000</v>
      </c>
    </row>
    <row r="6" spans="1:5" x14ac:dyDescent="0.35">
      <c r="B6" t="s">
        <v>36</v>
      </c>
      <c r="C6" s="28">
        <v>24000</v>
      </c>
      <c r="D6" s="28"/>
    </row>
    <row r="7" spans="1:5" x14ac:dyDescent="0.35">
      <c r="B7" t="s">
        <v>37</v>
      </c>
      <c r="C7" s="28"/>
      <c r="D7" s="28">
        <v>72000</v>
      </c>
    </row>
    <row r="8" spans="1:5" x14ac:dyDescent="0.35">
      <c r="B8" t="s">
        <v>38</v>
      </c>
      <c r="C8" s="3" t="s">
        <v>39</v>
      </c>
      <c r="D8" s="3" t="s">
        <v>39</v>
      </c>
    </row>
    <row r="10" spans="1:5" x14ac:dyDescent="0.35">
      <c r="A10" t="s">
        <v>40</v>
      </c>
    </row>
    <row r="11" spans="1:5" x14ac:dyDescent="0.35">
      <c r="A11" t="s">
        <v>41</v>
      </c>
    </row>
    <row r="15" spans="1:5" ht="16" thickBot="1" x14ac:dyDescent="0.4">
      <c r="B15" s="29" t="s">
        <v>42</v>
      </c>
      <c r="C15" s="32" t="s">
        <v>29</v>
      </c>
      <c r="D15" s="33" t="s">
        <v>43</v>
      </c>
      <c r="E15" s="33" t="s">
        <v>44</v>
      </c>
    </row>
    <row r="16" spans="1:5" x14ac:dyDescent="0.35">
      <c r="B16" t="s">
        <v>45</v>
      </c>
      <c r="C16" s="44"/>
      <c r="D16" s="45"/>
      <c r="E16" s="46"/>
    </row>
    <row r="17" spans="2:5" x14ac:dyDescent="0.35">
      <c r="B17" s="6" t="s">
        <v>46</v>
      </c>
      <c r="C17" s="40"/>
      <c r="D17" s="40"/>
      <c r="E17" s="41"/>
    </row>
    <row r="18" spans="2:5" ht="16" thickBot="1" x14ac:dyDescent="0.4">
      <c r="B18" s="38" t="s">
        <v>47</v>
      </c>
      <c r="C18" s="42"/>
      <c r="D18" s="42"/>
      <c r="E18" s="43"/>
    </row>
    <row r="19" spans="2:5" ht="16" thickTop="1" x14ac:dyDescent="0.35"/>
    <row r="20" spans="2:5" ht="16" thickBot="1" x14ac:dyDescent="0.4">
      <c r="B20" s="29" t="s">
        <v>48</v>
      </c>
      <c r="C20" s="49" t="s">
        <v>29</v>
      </c>
      <c r="D20" s="50" t="s">
        <v>43</v>
      </c>
      <c r="E20" s="50" t="s">
        <v>44</v>
      </c>
    </row>
    <row r="21" spans="2:5" x14ac:dyDescent="0.35">
      <c r="B21" t="s">
        <v>49</v>
      </c>
      <c r="C21" s="47"/>
      <c r="D21" s="48"/>
      <c r="E21" s="47"/>
    </row>
    <row r="22" spans="2:5" x14ac:dyDescent="0.35">
      <c r="B22" t="s">
        <v>50</v>
      </c>
      <c r="C22" s="36"/>
      <c r="D22" s="35"/>
      <c r="E22" s="36"/>
    </row>
    <row r="23" spans="2:5" x14ac:dyDescent="0.35">
      <c r="B23" t="s">
        <v>51</v>
      </c>
      <c r="C23" s="36"/>
      <c r="D23" s="35"/>
      <c r="E23" s="36"/>
    </row>
    <row r="24" spans="2:5" x14ac:dyDescent="0.35">
      <c r="B24" s="5" t="s">
        <v>52</v>
      </c>
      <c r="C24" s="36"/>
      <c r="D24" s="35"/>
      <c r="E24" s="36"/>
    </row>
    <row r="25" spans="2:5" x14ac:dyDescent="0.35">
      <c r="B25" t="s">
        <v>53</v>
      </c>
      <c r="E25" s="37"/>
    </row>
    <row r="26" spans="2:5" x14ac:dyDescent="0.35">
      <c r="B26" s="5" t="s">
        <v>46</v>
      </c>
      <c r="C26" s="5"/>
      <c r="D26" s="5"/>
      <c r="E26" s="34"/>
    </row>
    <row r="27" spans="2:5" ht="16" thickBot="1" x14ac:dyDescent="0.4">
      <c r="B27" s="38" t="s">
        <v>54</v>
      </c>
      <c r="C27" s="38"/>
      <c r="D27" s="38"/>
      <c r="E27" s="39"/>
    </row>
    <row r="28" spans="2:5" ht="16" thickTop="1" x14ac:dyDescent="0.35"/>
    <row r="30" spans="2:5" x14ac:dyDescent="0.35">
      <c r="B30" s="31"/>
      <c r="C30" s="31"/>
      <c r="D30" s="31"/>
      <c r="E30" s="31"/>
    </row>
    <row r="31" spans="2:5" x14ac:dyDescent="0.35">
      <c r="B31" s="31"/>
      <c r="C31" s="31"/>
      <c r="D31" s="31"/>
      <c r="E31" s="31"/>
    </row>
    <row r="32" spans="2:5" x14ac:dyDescent="0.35">
      <c r="B32" s="31"/>
      <c r="C32" s="31"/>
      <c r="D32" s="31"/>
      <c r="E32" s="31"/>
    </row>
    <row r="33" spans="2:5" x14ac:dyDescent="0.35">
      <c r="B33" s="31"/>
      <c r="C33" s="31"/>
      <c r="D33" s="31"/>
      <c r="E33" s="3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A5" sqref="A5"/>
    </sheetView>
  </sheetViews>
  <sheetFormatPr defaultRowHeight="15.5" x14ac:dyDescent="0.35"/>
  <cols>
    <col min="2" max="3" width="13.6640625" customWidth="1"/>
  </cols>
  <sheetData>
    <row r="1" spans="1:3" x14ac:dyDescent="0.35">
      <c r="A1" t="s">
        <v>18</v>
      </c>
    </row>
    <row r="2" spans="1:3" x14ac:dyDescent="0.35">
      <c r="A2" t="s">
        <v>19</v>
      </c>
    </row>
    <row r="3" spans="1:3" x14ac:dyDescent="0.35">
      <c r="A3" t="s">
        <v>20</v>
      </c>
    </row>
    <row r="4" spans="1:3" x14ac:dyDescent="0.35">
      <c r="A4" t="s">
        <v>21</v>
      </c>
    </row>
    <row r="6" spans="1:3" x14ac:dyDescent="0.35">
      <c r="B6" s="19" t="s">
        <v>22</v>
      </c>
      <c r="C6" s="20">
        <v>1200000</v>
      </c>
    </row>
    <row r="7" spans="1:3" x14ac:dyDescent="0.35">
      <c r="B7" s="21" t="s">
        <v>23</v>
      </c>
      <c r="C7" s="15">
        <v>1850000</v>
      </c>
    </row>
    <row r="8" spans="1:3" x14ac:dyDescent="0.35">
      <c r="B8" s="21" t="s">
        <v>24</v>
      </c>
      <c r="C8" s="15">
        <v>2500000</v>
      </c>
    </row>
    <row r="9" spans="1:3" x14ac:dyDescent="0.35">
      <c r="B9" s="21" t="s">
        <v>25</v>
      </c>
      <c r="C9" s="15">
        <v>1950000</v>
      </c>
    </row>
    <row r="10" spans="1:3" x14ac:dyDescent="0.35">
      <c r="B10" s="22" t="s">
        <v>26</v>
      </c>
      <c r="C10" s="23">
        <v>1500000</v>
      </c>
    </row>
    <row r="12" spans="1:3" x14ac:dyDescent="0.35">
      <c r="A12" t="s">
        <v>27</v>
      </c>
    </row>
    <row r="15" spans="1:3" ht="16" thickBot="1" x14ac:dyDescent="0.4">
      <c r="B15" s="24" t="s">
        <v>28</v>
      </c>
      <c r="C15" s="25" t="s">
        <v>29</v>
      </c>
    </row>
    <row r="16" spans="1:3" x14ac:dyDescent="0.35">
      <c r="B16" s="21">
        <v>0</v>
      </c>
      <c r="C16" s="37"/>
    </row>
    <row r="17" spans="2:5" x14ac:dyDescent="0.35">
      <c r="B17" s="21">
        <v>1</v>
      </c>
      <c r="C17" s="51"/>
    </row>
    <row r="18" spans="2:5" x14ac:dyDescent="0.35">
      <c r="B18" s="21">
        <v>2</v>
      </c>
      <c r="C18" s="51"/>
    </row>
    <row r="19" spans="2:5" x14ac:dyDescent="0.35">
      <c r="B19" s="21">
        <v>3</v>
      </c>
      <c r="C19" s="51"/>
    </row>
    <row r="20" spans="2:5" x14ac:dyDescent="0.35">
      <c r="B20" s="21">
        <v>4</v>
      </c>
      <c r="C20" s="51"/>
    </row>
    <row r="21" spans="2:5" x14ac:dyDescent="0.35">
      <c r="B21" s="22">
        <v>5</v>
      </c>
      <c r="C21" s="51"/>
    </row>
    <row r="25" spans="2:5" x14ac:dyDescent="0.35">
      <c r="B25" s="4" t="s">
        <v>30</v>
      </c>
      <c r="C25" s="4"/>
      <c r="D25" s="52"/>
      <c r="E25" t="s">
        <v>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>
      <selection activeCell="A2" sqref="A2"/>
    </sheetView>
  </sheetViews>
  <sheetFormatPr defaultRowHeight="15.5" x14ac:dyDescent="0.35"/>
  <cols>
    <col min="1" max="1" width="8.6640625" style="56"/>
    <col min="2" max="2" width="4.5" style="56" customWidth="1"/>
    <col min="3" max="3" width="14.58203125" style="56" bestFit="1" customWidth="1"/>
    <col min="4" max="9" width="10.58203125" style="56" customWidth="1"/>
    <col min="10" max="16384" width="8.6640625" style="56"/>
  </cols>
  <sheetData>
    <row r="1" spans="1:1" x14ac:dyDescent="0.35">
      <c r="A1" s="56" t="s">
        <v>105</v>
      </c>
    </row>
    <row r="2" spans="1:1" x14ac:dyDescent="0.35">
      <c r="A2" s="56" t="s">
        <v>55</v>
      </c>
    </row>
    <row r="3" spans="1:1" x14ac:dyDescent="0.35">
      <c r="A3" s="56" t="s">
        <v>56</v>
      </c>
    </row>
    <row r="4" spans="1:1" x14ac:dyDescent="0.35">
      <c r="A4" s="56" t="s">
        <v>57</v>
      </c>
    </row>
    <row r="5" spans="1:1" x14ac:dyDescent="0.35">
      <c r="A5" s="56" t="s">
        <v>58</v>
      </c>
    </row>
    <row r="7" spans="1:1" x14ac:dyDescent="0.35">
      <c r="A7" s="56" t="s">
        <v>59</v>
      </c>
    </row>
    <row r="8" spans="1:1" x14ac:dyDescent="0.35">
      <c r="A8" s="56" t="s">
        <v>60</v>
      </c>
    </row>
    <row r="9" spans="1:1" x14ac:dyDescent="0.35">
      <c r="A9" s="56" t="s">
        <v>61</v>
      </c>
    </row>
    <row r="10" spans="1:1" x14ac:dyDescent="0.35">
      <c r="A10" s="56" t="s">
        <v>62</v>
      </c>
    </row>
    <row r="12" spans="1:1" x14ac:dyDescent="0.35">
      <c r="A12" s="56" t="s">
        <v>63</v>
      </c>
    </row>
    <row r="13" spans="1:1" x14ac:dyDescent="0.35">
      <c r="A13" s="56" t="s">
        <v>64</v>
      </c>
    </row>
    <row r="15" spans="1:1" x14ac:dyDescent="0.35">
      <c r="A15" s="56" t="s">
        <v>65</v>
      </c>
    </row>
    <row r="16" spans="1:1" x14ac:dyDescent="0.35">
      <c r="A16" s="56" t="s">
        <v>66</v>
      </c>
    </row>
    <row r="17" spans="1:10" ht="16" thickBot="1" x14ac:dyDescent="0.4"/>
    <row r="18" spans="1:10" x14ac:dyDescent="0.35">
      <c r="B18" s="57"/>
      <c r="C18" s="58"/>
      <c r="D18" s="59" t="s">
        <v>22</v>
      </c>
      <c r="E18" s="59" t="s">
        <v>23</v>
      </c>
      <c r="F18" s="59" t="s">
        <v>24</v>
      </c>
      <c r="G18" s="59" t="s">
        <v>25</v>
      </c>
      <c r="H18" s="59" t="s">
        <v>26</v>
      </c>
      <c r="I18" s="60" t="s">
        <v>67</v>
      </c>
      <c r="J18" s="61"/>
    </row>
    <row r="19" spans="1:10" x14ac:dyDescent="0.35">
      <c r="B19" s="62" t="s">
        <v>68</v>
      </c>
      <c r="C19" s="63"/>
      <c r="D19" s="64">
        <v>150</v>
      </c>
      <c r="E19" s="64">
        <v>435</v>
      </c>
      <c r="F19" s="64">
        <v>488</v>
      </c>
      <c r="G19" s="64">
        <v>300</v>
      </c>
      <c r="H19" s="64">
        <v>240</v>
      </c>
      <c r="I19" s="65">
        <v>180</v>
      </c>
      <c r="J19" s="61"/>
    </row>
    <row r="20" spans="1:10" x14ac:dyDescent="0.35">
      <c r="B20" s="62" t="s">
        <v>69</v>
      </c>
      <c r="C20" s="63"/>
      <c r="D20" s="64"/>
      <c r="E20" s="64"/>
      <c r="F20" s="64"/>
      <c r="G20" s="64"/>
      <c r="H20" s="64"/>
      <c r="I20" s="65"/>
      <c r="J20" s="61"/>
    </row>
    <row r="21" spans="1:10" x14ac:dyDescent="0.35">
      <c r="B21" s="62"/>
      <c r="C21" s="63" t="s">
        <v>70</v>
      </c>
      <c r="D21" s="64">
        <v>75</v>
      </c>
      <c r="E21" s="64">
        <v>228</v>
      </c>
      <c r="F21" s="64">
        <v>279</v>
      </c>
      <c r="G21" s="64">
        <v>170</v>
      </c>
      <c r="H21" s="64">
        <v>140</v>
      </c>
      <c r="I21" s="65">
        <v>106</v>
      </c>
      <c r="J21" s="61"/>
    </row>
    <row r="22" spans="1:10" x14ac:dyDescent="0.35">
      <c r="B22" s="66"/>
      <c r="C22" s="67" t="s">
        <v>71</v>
      </c>
      <c r="D22" s="68">
        <v>48</v>
      </c>
      <c r="E22" s="68">
        <v>77</v>
      </c>
      <c r="F22" s="68">
        <v>46</v>
      </c>
      <c r="G22" s="68">
        <v>28</v>
      </c>
      <c r="H22" s="68">
        <v>28</v>
      </c>
      <c r="I22" s="69">
        <v>13</v>
      </c>
      <c r="J22" s="61"/>
    </row>
    <row r="23" spans="1:10" x14ac:dyDescent="0.35">
      <c r="B23" s="62"/>
      <c r="C23" s="63" t="s">
        <v>72</v>
      </c>
      <c r="D23" s="64">
        <f>SUM(D21:D22)</f>
        <v>123</v>
      </c>
      <c r="E23" s="64">
        <f t="shared" ref="E23:I23" si="0">SUM(E21:E22)</f>
        <v>305</v>
      </c>
      <c r="F23" s="64">
        <f t="shared" si="0"/>
        <v>325</v>
      </c>
      <c r="G23" s="64">
        <f t="shared" si="0"/>
        <v>198</v>
      </c>
      <c r="H23" s="64">
        <f t="shared" si="0"/>
        <v>168</v>
      </c>
      <c r="I23" s="65">
        <f t="shared" si="0"/>
        <v>119</v>
      </c>
      <c r="J23" s="61"/>
    </row>
    <row r="24" spans="1:10" ht="16" thickBot="1" x14ac:dyDescent="0.4">
      <c r="B24" s="70" t="s">
        <v>73</v>
      </c>
      <c r="C24" s="71"/>
      <c r="D24" s="72">
        <f>D19-D23</f>
        <v>27</v>
      </c>
      <c r="E24" s="72">
        <f t="shared" ref="E24:I24" si="1">E19-E23</f>
        <v>130</v>
      </c>
      <c r="F24" s="72">
        <f t="shared" si="1"/>
        <v>163</v>
      </c>
      <c r="G24" s="72">
        <f t="shared" si="1"/>
        <v>102</v>
      </c>
      <c r="H24" s="72">
        <f t="shared" si="1"/>
        <v>72</v>
      </c>
      <c r="I24" s="73">
        <f t="shared" si="1"/>
        <v>61</v>
      </c>
      <c r="J24" s="61"/>
    </row>
    <row r="25" spans="1:10" ht="16.5" thickTop="1" thickBot="1" x14ac:dyDescent="0.4">
      <c r="B25" s="74"/>
      <c r="C25" s="75"/>
      <c r="D25" s="75"/>
      <c r="E25" s="75"/>
      <c r="F25" s="75"/>
      <c r="G25" s="75"/>
      <c r="H25" s="75"/>
      <c r="I25" s="76"/>
    </row>
    <row r="27" spans="1:10" x14ac:dyDescent="0.35">
      <c r="A27" s="56" t="s">
        <v>74</v>
      </c>
    </row>
    <row r="28" spans="1:10" x14ac:dyDescent="0.35">
      <c r="A28" s="56" t="s">
        <v>75</v>
      </c>
    </row>
    <row r="29" spans="1:10" x14ac:dyDescent="0.35">
      <c r="A29" s="56" t="s">
        <v>76</v>
      </c>
    </row>
    <row r="30" spans="1:10" ht="16" thickBot="1" x14ac:dyDescent="0.4"/>
    <row r="31" spans="1:10" x14ac:dyDescent="0.35">
      <c r="B31" s="57"/>
      <c r="C31" s="58"/>
      <c r="D31" s="59" t="s">
        <v>22</v>
      </c>
      <c r="E31" s="59" t="s">
        <v>23</v>
      </c>
      <c r="F31" s="59" t="s">
        <v>24</v>
      </c>
      <c r="G31" s="59" t="s">
        <v>25</v>
      </c>
      <c r="H31" s="59" t="s">
        <v>26</v>
      </c>
      <c r="I31" s="60" t="s">
        <v>67</v>
      </c>
    </row>
    <row r="32" spans="1:10" ht="16" thickBot="1" x14ac:dyDescent="0.4">
      <c r="B32" s="97" t="s">
        <v>88</v>
      </c>
      <c r="C32" s="94"/>
      <c r="D32" s="95"/>
      <c r="E32" s="95"/>
      <c r="F32" s="95"/>
      <c r="G32" s="95"/>
      <c r="H32" s="95"/>
      <c r="I32" s="95"/>
    </row>
    <row r="33" spans="2:9" x14ac:dyDescent="0.35">
      <c r="B33" s="62" t="s">
        <v>69</v>
      </c>
      <c r="C33" s="63"/>
      <c r="D33" s="93"/>
      <c r="E33" s="93"/>
      <c r="F33" s="93"/>
      <c r="G33" s="93"/>
      <c r="H33" s="93"/>
      <c r="I33" s="93"/>
    </row>
    <row r="34" spans="2:9" ht="16" thickBot="1" x14ac:dyDescent="0.4">
      <c r="B34" s="74" t="s">
        <v>14</v>
      </c>
      <c r="C34" s="75"/>
      <c r="D34" s="96"/>
      <c r="E34" s="96"/>
      <c r="F34" s="96"/>
      <c r="G34" s="96"/>
      <c r="H34" s="96"/>
      <c r="I34" s="96"/>
    </row>
    <row r="35" spans="2:9" x14ac:dyDescent="0.35">
      <c r="B35" s="66" t="s">
        <v>77</v>
      </c>
      <c r="C35" s="67"/>
      <c r="D35" s="98">
        <f>SUM(D33:D34)</f>
        <v>0</v>
      </c>
      <c r="E35" s="98">
        <f t="shared" ref="E35:I35" si="2">SUM(E33:E34)</f>
        <v>0</v>
      </c>
      <c r="F35" s="98">
        <f t="shared" si="2"/>
        <v>0</v>
      </c>
      <c r="G35" s="98">
        <f t="shared" si="2"/>
        <v>0</v>
      </c>
      <c r="H35" s="98">
        <f t="shared" si="2"/>
        <v>0</v>
      </c>
      <c r="I35" s="98">
        <f t="shared" si="2"/>
        <v>0</v>
      </c>
    </row>
    <row r="36" spans="2:9" ht="16" thickBot="1" x14ac:dyDescent="0.4">
      <c r="B36" s="77" t="s">
        <v>78</v>
      </c>
      <c r="C36" s="38"/>
      <c r="D36" s="43"/>
      <c r="E36" s="43"/>
      <c r="F36" s="43"/>
      <c r="G36" s="43"/>
      <c r="H36" s="43"/>
      <c r="I36" s="43"/>
    </row>
    <row r="37" spans="2:9" ht="16" thickTop="1" x14ac:dyDescent="0.35"/>
    <row r="38" spans="2:9" x14ac:dyDescent="0.35">
      <c r="B38" s="56" t="s">
        <v>79</v>
      </c>
      <c r="D38" s="61">
        <v>1</v>
      </c>
      <c r="E38" s="61">
        <v>2</v>
      </c>
      <c r="F38" s="61">
        <v>3</v>
      </c>
      <c r="G38" s="61">
        <v>4</v>
      </c>
      <c r="H38" s="61">
        <v>5</v>
      </c>
      <c r="I38" s="61">
        <v>6</v>
      </c>
    </row>
    <row r="39" spans="2:9" x14ac:dyDescent="0.35">
      <c r="B39" s="56" t="s">
        <v>80</v>
      </c>
      <c r="D39" s="78">
        <v>0.12</v>
      </c>
      <c r="E39" s="78">
        <v>0.12</v>
      </c>
      <c r="F39" s="78">
        <v>0.12</v>
      </c>
      <c r="G39" s="78">
        <v>0.12</v>
      </c>
      <c r="H39" s="78">
        <v>0.12</v>
      </c>
      <c r="I39" s="78">
        <v>0.12</v>
      </c>
    </row>
    <row r="40" spans="2:9" x14ac:dyDescent="0.35">
      <c r="B40" s="56" t="s">
        <v>43</v>
      </c>
      <c r="D40" s="79"/>
      <c r="E40" s="79"/>
      <c r="F40" s="79"/>
      <c r="G40" s="79"/>
      <c r="H40" s="79"/>
      <c r="I40" s="79"/>
    </row>
    <row r="41" spans="2:9" x14ac:dyDescent="0.35">
      <c r="B41" s="56" t="s">
        <v>44</v>
      </c>
      <c r="D41" s="30"/>
      <c r="E41" s="30"/>
      <c r="F41" s="30"/>
      <c r="G41" s="30"/>
      <c r="H41" s="30"/>
      <c r="I41" s="30"/>
    </row>
    <row r="43" spans="2:9" x14ac:dyDescent="0.35">
      <c r="B43" s="56" t="s">
        <v>81</v>
      </c>
      <c r="F43" s="80"/>
    </row>
    <row r="44" spans="2:9" x14ac:dyDescent="0.35">
      <c r="B44" s="56" t="s">
        <v>82</v>
      </c>
    </row>
    <row r="45" spans="2:9" x14ac:dyDescent="0.35">
      <c r="B45" s="67" t="s">
        <v>83</v>
      </c>
      <c r="C45" s="67"/>
      <c r="D45" s="67"/>
      <c r="E45" s="67"/>
      <c r="F45" s="81"/>
    </row>
    <row r="46" spans="2:9" x14ac:dyDescent="0.35">
      <c r="B46" s="56" t="s">
        <v>84</v>
      </c>
      <c r="F46" s="80"/>
    </row>
    <row r="47" spans="2:9" x14ac:dyDescent="0.35">
      <c r="B47" s="56" t="s">
        <v>85</v>
      </c>
    </row>
    <row r="48" spans="2:9" x14ac:dyDescent="0.35">
      <c r="B48" s="56" t="s">
        <v>86</v>
      </c>
      <c r="F48" s="82"/>
    </row>
    <row r="49" spans="2:10" ht="16" thickBot="1" x14ac:dyDescent="0.4">
      <c r="B49" s="38" t="s">
        <v>87</v>
      </c>
      <c r="C49" s="38"/>
      <c r="D49" s="38"/>
      <c r="E49" s="38"/>
      <c r="F49" s="83"/>
    </row>
    <row r="50" spans="2:10" ht="16" thickTop="1" x14ac:dyDescent="0.35"/>
    <row r="52" spans="2:10" ht="16" thickBot="1" x14ac:dyDescent="0.4"/>
    <row r="53" spans="2:10" x14ac:dyDescent="0.35">
      <c r="B53" s="84"/>
      <c r="C53" s="85"/>
      <c r="D53" s="85"/>
      <c r="E53" s="85"/>
      <c r="F53" s="85"/>
      <c r="G53" s="85"/>
      <c r="H53" s="85"/>
      <c r="I53" s="85"/>
      <c r="J53" s="86"/>
    </row>
    <row r="54" spans="2:10" x14ac:dyDescent="0.35">
      <c r="B54" s="87"/>
      <c r="C54" s="88"/>
      <c r="D54" s="88"/>
      <c r="E54" s="88"/>
      <c r="F54" s="88"/>
      <c r="G54" s="88"/>
      <c r="H54" s="88"/>
      <c r="I54" s="88"/>
      <c r="J54" s="89"/>
    </row>
    <row r="55" spans="2:10" x14ac:dyDescent="0.35">
      <c r="B55" s="87"/>
      <c r="C55" s="88"/>
      <c r="D55" s="88"/>
      <c r="E55" s="88"/>
      <c r="F55" s="88"/>
      <c r="G55" s="88"/>
      <c r="H55" s="88"/>
      <c r="I55" s="88"/>
      <c r="J55" s="89"/>
    </row>
    <row r="56" spans="2:10" ht="16" thickBot="1" x14ac:dyDescent="0.4">
      <c r="B56" s="90"/>
      <c r="C56" s="91"/>
      <c r="D56" s="91"/>
      <c r="E56" s="91"/>
      <c r="F56" s="91"/>
      <c r="G56" s="91"/>
      <c r="H56" s="91"/>
      <c r="I56" s="91"/>
      <c r="J56" s="9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Color legend</vt:lpstr>
      <vt:lpstr>E12-3A</vt:lpstr>
      <vt:lpstr>E12-5A</vt:lpstr>
      <vt:lpstr>E12-6A</vt:lpstr>
      <vt:lpstr>E12-8B</vt:lpstr>
      <vt:lpstr>P12-2B</vt:lpstr>
    </vt:vector>
  </TitlesOfParts>
  <Company>Brigham Young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Hobson</dc:creator>
  <cp:lastModifiedBy>Windows User</cp:lastModifiedBy>
  <dcterms:created xsi:type="dcterms:W3CDTF">2019-06-04T10:56:34Z</dcterms:created>
  <dcterms:modified xsi:type="dcterms:W3CDTF">2019-08-12T20:36:37Z</dcterms:modified>
</cp:coreProperties>
</file>